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2\"/>
    </mc:Choice>
  </mc:AlternateContent>
  <bookViews>
    <workbookView xWindow="480" yWindow="165" windowWidth="19440" windowHeight="11040"/>
  </bookViews>
  <sheets>
    <sheet name="2022" sheetId="1" r:id="rId1"/>
  </sheets>
  <calcPr calcId="162913" iterate="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<sst xmlns="http://schemas.openxmlformats.org/spreadsheetml/2006/main" count="31" uniqueCount="21">
  <si>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</si>
  <si>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</si>
  <si>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</si>
  <si>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</si>
  <si>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</si>
  <si>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</si>
  <si>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</si>
  <si>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</si>
  <si>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</si>
  <si>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</si>
  <si>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</si>
  <si>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</si>
  <si>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</si>
  <si>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</si>
  <si>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</si>
  <si>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</si>
  <si>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</si>
  <si>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</si>
  <si>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</si>
  <si>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</si>
  <si>
    <t xml:space="preserve">            от 31.05.2023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</si>
</sst>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4" sqref="B4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16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16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17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5550000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1450000</v>
      </c>
      <c r="C20" s="22"/>
    </row>
    <row r="21" spans="1:3" ht="37.5" x14ac:dyDescent="0.3">
      <c r="A21" s="6" t="s">
        <v>6</v>
      </c>
      <c r="B21" s="11">
        <f>B22-B23</f>
        <v>-3929923.299999997</v>
      </c>
      <c r="C21" s="22"/>
    </row>
    <row r="22" spans="1:3" ht="18.75" x14ac:dyDescent="0.3">
      <c r="A22" s="7" t="s">
        <v>4</v>
      </c>
      <c r="B22" s="12">
        <v>36570076.700000003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0</v>
      </c>
      <c r="C24" s="22"/>
    </row>
    <row r="25" spans="1:3" ht="18.75" x14ac:dyDescent="0.3">
      <c r="A25" s="9" t="s">
        <v>4</v>
      </c>
      <c r="B25" s="15">
        <f>B26+225700</f>
        <v>7061444.4000000004</v>
      </c>
      <c r="C25" s="22"/>
    </row>
    <row r="26" spans="1:3" ht="37.5" x14ac:dyDescent="0.25">
      <c r="A26" s="9" t="s">
        <v>12</v>
      </c>
      <c r="B26" s="15">
        <v>6835744.4000000004</v>
      </c>
      <c r="C26" s="23">
        <v>45289</v>
      </c>
    </row>
    <row r="27" spans="1:3" ht="18.75" x14ac:dyDescent="0.3">
      <c r="A27" s="7" t="s">
        <v>5</v>
      </c>
      <c r="B27" s="17">
        <f>B26+225700</f>
        <v>7061444.4000000004</v>
      </c>
      <c r="C27" s="22"/>
    </row>
    <row r="28" spans="1:3" ht="37.5" x14ac:dyDescent="0.3">
      <c r="A28" s="9" t="s">
        <v>12</v>
      </c>
      <c r="B28" s="13">
        <f>B26</f>
        <v>6835744.4000000004</v>
      </c>
      <c r="C28" s="22"/>
    </row>
    <row r="29" spans="1:3" ht="18.75" x14ac:dyDescent="0.3">
      <c r="A29" s="6" t="s">
        <v>11</v>
      </c>
      <c r="B29" s="16">
        <f>B30-B31</f>
        <v>1620076.700000003</v>
      </c>
      <c r="C29" s="22"/>
    </row>
    <row r="30" spans="1:3" ht="18.75" x14ac:dyDescent="0.3">
      <c r="A30" s="7" t="s">
        <v>4</v>
      </c>
      <c r="B30" s="13">
        <f>SUM(B19,B22,B25)</f>
        <v>50631521.100000001</v>
      </c>
      <c r="C30" s="22"/>
    </row>
    <row r="31" spans="1:3" ht="18.75" x14ac:dyDescent="0.3">
      <c r="A31" s="7" t="s">
        <v>5</v>
      </c>
      <c r="B31" s="13">
        <f>SUM(B20,B23,B27)</f>
        <v>49011444.399999999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6KDV5W64NSFS-851842435-5896</_dlc_DocId>
    <_dlc_DocIdUrl xmlns="746016b1-ecc9-410e-95eb-a13f7eb3881b">
      <Url>http://port.admnsk.ru/sites/main/sovet/_layouts/DocIdRedir.aspx?ID=6KDV5W64NSFS-851842435-5896</Url>
      <Description>6KDV5W64NSFS-851842435-5896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544AA-0AFB-4097-A72E-DE7A3B42124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8C49F9A-29BB-4C59-B4A3-71263BC29E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8484B9-26B8-4D69-ABD6-8A4792563A9A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46016b1-ecc9-410e-95eb-a13f7eb3881b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0FA08D8-8A9E-4226-B3BB-93E5EF110D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2023-05-30T06:49:14Z</cp:lastPrinted>
  <dcterms:created xsi:type="dcterms:W3CDTF">2015-10-23T09:08:05Z</dcterms:created>
  <dcterms:modified xsi:type="dcterms:W3CDTF">2023-05-30T06:49:44Z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97bfe04c-8671-4ff8-a352-7f935d55699a</vt:lpwstr>
  </property>
  <property fmtid="{D5CDD505-2E9C-101B-9397-08002B2CF9AE}" pid="3" name="ContentTypeId">
    <vt:lpwstr>0x01010042C3C40819EA6044BB412208914E0BAF</vt:lpwstr>
  </property>
</Properties>
</file>